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7235" windowHeight="7380"/>
  </bookViews>
  <sheets>
    <sheet name="LMP2" sheetId="1" r:id="rId1"/>
    <sheet name="LMP7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C17" i="1"/>
  <c r="D20"/>
  <c r="D19"/>
  <c r="D18"/>
  <c r="D17"/>
  <c r="D16"/>
  <c r="D15"/>
  <c r="E8"/>
  <c r="F8"/>
  <c r="L8"/>
  <c r="M8"/>
  <c r="N8"/>
  <c r="E7"/>
  <c r="F7"/>
  <c r="L7"/>
  <c r="M7"/>
  <c r="N7"/>
  <c r="E6"/>
  <c r="F6"/>
  <c r="L6"/>
  <c r="M6"/>
  <c r="N6"/>
  <c r="E5"/>
  <c r="F5"/>
  <c r="L5"/>
  <c r="M5"/>
  <c r="N5"/>
  <c r="E4"/>
  <c r="F4"/>
  <c r="L4"/>
  <c r="M4"/>
  <c r="N4"/>
  <c r="E3"/>
  <c r="F3"/>
  <c r="L3"/>
  <c r="M3"/>
  <c r="N3"/>
  <c r="E2"/>
  <c r="F2"/>
  <c r="L2"/>
  <c r="M2"/>
  <c r="N2"/>
</calcChain>
</file>

<file path=xl/sharedStrings.xml><?xml version="1.0" encoding="utf-8"?>
<sst xmlns="http://schemas.openxmlformats.org/spreadsheetml/2006/main" count="29" uniqueCount="20">
  <si>
    <t>LMP2</t>
    <phoneticPr fontId="2" type="noConversion"/>
  </si>
  <si>
    <t>number</t>
    <phoneticPr fontId="2" type="noConversion"/>
  </si>
  <si>
    <t>area</t>
    <phoneticPr fontId="2" type="noConversion"/>
  </si>
  <si>
    <t>Desitity（avaerage）</t>
    <phoneticPr fontId="2" type="noConversion"/>
  </si>
  <si>
    <t>Desitity</t>
  </si>
  <si>
    <t>Total of density</t>
    <phoneticPr fontId="2" type="noConversion"/>
  </si>
  <si>
    <t>LMP2 actin</t>
    <phoneticPr fontId="2" type="noConversion"/>
  </si>
  <si>
    <t>LMP2/ACTIN</t>
    <phoneticPr fontId="2" type="noConversion"/>
  </si>
  <si>
    <t>back</t>
    <phoneticPr fontId="2" type="noConversion"/>
  </si>
  <si>
    <t>LMP2</t>
  </si>
  <si>
    <t xml:space="preserve"> </t>
    <phoneticPr fontId="2" type="noConversion"/>
  </si>
  <si>
    <t>LMP2/actin</t>
    <phoneticPr fontId="2" type="noConversion"/>
  </si>
  <si>
    <t>AVERAGE</t>
  </si>
  <si>
    <t>fold to average</t>
  </si>
  <si>
    <t>170216 MEF lysates_newest blot_LMP7</t>
  </si>
  <si>
    <t>170216 MEF lysates_Actin</t>
  </si>
  <si>
    <t>Band No.</t>
  </si>
  <si>
    <t>Adj. Volume (Int)</t>
  </si>
  <si>
    <t>LMP7/actin</t>
  </si>
  <si>
    <t>average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</si>
</sst>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7">
    <xf numFmtId="0" fontId="0" fillId="0" borderId="0" xfId="0">
      <alignment vertical="center"/>
    </xf>
    <xf numFmtId="0" fontId="0" fillId="0" borderId="1" xfId="0" applyBorder="1" applyAlignment="1"/>
    <xf numFmtId="0" fontId="0" fillId="0" borderId="0" xfId="0" applyAlignment="1"/>
    <xf numFmtId="0" fontId="4" fillId="0" borderId="0" xfId="0" applyFont="1" applyFill="1" applyAlignment="1"/>
    <xf numFmtId="0" fontId="3" fillId="0" borderId="1" xfId="1" applyBorder="1"/>
    <xf numFmtId="0" fontId="3" fillId="0" borderId="0" xfId="1"/>
    <xf numFmtId="0" fontId="3" fillId="2" borderId="1" xfId="1" applyFill="1" applyBorder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F19" sqref="F19"/>
    </sheetView>
  </sheetViews>
  <sheetFormatPr defaultColWidth="11" defaultRowHeight="13.5"/>
  <cols>
    <col min="1" max="16384" width="11" style="2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 t="s">
        <v>6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7</v>
      </c>
    </row>
    <row r="2" spans="1:14">
      <c r="A2" s="1">
        <v>56</v>
      </c>
      <c r="B2" s="1">
        <v>1</v>
      </c>
      <c r="C2" s="1">
        <v>2270</v>
      </c>
      <c r="D2" s="1">
        <v>107.529515</v>
      </c>
      <c r="E2" s="1">
        <f>D2-89.9</f>
        <v>17.629514999999998</v>
      </c>
      <c r="F2" s="1">
        <f>C2*E2</f>
        <v>40018.999049999999</v>
      </c>
      <c r="H2" s="1">
        <v>56</v>
      </c>
      <c r="I2" s="1">
        <v>1</v>
      </c>
      <c r="J2" s="1">
        <v>2668</v>
      </c>
      <c r="K2" s="1">
        <v>199.72376299999999</v>
      </c>
      <c r="L2" s="1">
        <f>K2-51</f>
        <v>148.72376299999999</v>
      </c>
      <c r="M2" s="1">
        <f>J2*L2/10</f>
        <v>39679.499968399999</v>
      </c>
      <c r="N2" s="1">
        <f t="shared" ref="N2:N8" si="0">F2/M2</f>
        <v>1.0085560322552041</v>
      </c>
    </row>
    <row r="3" spans="1:14">
      <c r="A3" s="1">
        <v>59</v>
      </c>
      <c r="B3" s="1">
        <v>1</v>
      </c>
      <c r="C3" s="1">
        <v>2884</v>
      </c>
      <c r="D3" s="1">
        <v>143.15638000000001</v>
      </c>
      <c r="E3" s="1">
        <f t="shared" ref="E3:E8" si="1">D3-89.9</f>
        <v>53.256380000000007</v>
      </c>
      <c r="F3" s="1">
        <f t="shared" ref="F3:F8" si="2">C3*E3</f>
        <v>153591.39992000003</v>
      </c>
      <c r="H3" s="1">
        <v>59</v>
      </c>
      <c r="I3" s="1">
        <v>1</v>
      </c>
      <c r="J3" s="1">
        <v>2766</v>
      </c>
      <c r="K3" s="1">
        <v>202.365148</v>
      </c>
      <c r="L3" s="1">
        <f t="shared" ref="L3:L8" si="3">K3-51</f>
        <v>151.365148</v>
      </c>
      <c r="M3" s="1">
        <f t="shared" ref="M3:M8" si="4">J3*L3/10</f>
        <v>41867.599936800005</v>
      </c>
      <c r="N3" s="1">
        <f t="shared" si="0"/>
        <v>3.6685026166259678</v>
      </c>
    </row>
    <row r="4" spans="1:14">
      <c r="A4" s="1">
        <v>69</v>
      </c>
      <c r="B4" s="1">
        <v>1</v>
      </c>
      <c r="C4" s="1">
        <v>2493</v>
      </c>
      <c r="D4" s="1">
        <v>169.557962</v>
      </c>
      <c r="E4" s="1">
        <f t="shared" si="1"/>
        <v>79.657961999999998</v>
      </c>
      <c r="F4" s="1">
        <f t="shared" si="2"/>
        <v>198587.29926599999</v>
      </c>
      <c r="H4" s="1">
        <v>69</v>
      </c>
      <c r="I4" s="1">
        <v>1</v>
      </c>
      <c r="J4" s="1">
        <v>2232</v>
      </c>
      <c r="K4" s="1">
        <v>190.61335099999999</v>
      </c>
      <c r="L4" s="1">
        <f t="shared" si="3"/>
        <v>139.61335099999999</v>
      </c>
      <c r="M4" s="1">
        <f t="shared" si="4"/>
        <v>31161.699943199998</v>
      </c>
      <c r="N4" s="1">
        <f t="shared" si="0"/>
        <v>6.3728005733953887</v>
      </c>
    </row>
    <row r="5" spans="1:14">
      <c r="A5" s="1">
        <v>49</v>
      </c>
      <c r="B5" s="1">
        <v>1</v>
      </c>
      <c r="C5" s="1">
        <v>8118</v>
      </c>
      <c r="D5" s="1">
        <v>231.74353300000001</v>
      </c>
      <c r="E5" s="1">
        <f t="shared" si="1"/>
        <v>141.84353300000001</v>
      </c>
      <c r="F5" s="1">
        <f t="shared" si="2"/>
        <v>1151485.8008940001</v>
      </c>
      <c r="H5" s="1">
        <v>49</v>
      </c>
      <c r="I5" s="1">
        <v>3</v>
      </c>
      <c r="J5" s="1">
        <v>2758</v>
      </c>
      <c r="K5" s="1">
        <v>204.43546000000001</v>
      </c>
      <c r="L5" s="1">
        <f t="shared" si="3"/>
        <v>153.43546000000001</v>
      </c>
      <c r="M5" s="1">
        <f t="shared" si="4"/>
        <v>42317.499867999999</v>
      </c>
      <c r="N5" s="1">
        <f t="shared" si="0"/>
        <v>27.210629278331734</v>
      </c>
    </row>
    <row r="6" spans="1:14">
      <c r="A6" s="1">
        <v>50</v>
      </c>
      <c r="B6" s="1">
        <v>1</v>
      </c>
      <c r="C6" s="1">
        <v>7053</v>
      </c>
      <c r="D6" s="1">
        <v>217.86615599999999</v>
      </c>
      <c r="E6" s="1">
        <f t="shared" si="1"/>
        <v>127.96615599999998</v>
      </c>
      <c r="F6" s="1">
        <f t="shared" si="2"/>
        <v>902545.2982679999</v>
      </c>
      <c r="H6" s="1">
        <v>50</v>
      </c>
      <c r="I6" s="1">
        <v>3</v>
      </c>
      <c r="J6" s="1">
        <v>2844</v>
      </c>
      <c r="K6" s="1">
        <v>209.74050600000001</v>
      </c>
      <c r="L6" s="1">
        <f t="shared" si="3"/>
        <v>158.74050600000001</v>
      </c>
      <c r="M6" s="1">
        <f t="shared" si="4"/>
        <v>45145.799906400003</v>
      </c>
      <c r="N6" s="1">
        <f t="shared" si="0"/>
        <v>19.991788829508643</v>
      </c>
    </row>
    <row r="7" spans="1:14">
      <c r="A7" s="1">
        <v>53</v>
      </c>
      <c r="B7" s="1">
        <v>1</v>
      </c>
      <c r="C7" s="1">
        <v>2135</v>
      </c>
      <c r="D7" s="1">
        <v>129.06416899999999</v>
      </c>
      <c r="E7" s="1">
        <f t="shared" si="1"/>
        <v>39.164168999999987</v>
      </c>
      <c r="F7" s="1">
        <f t="shared" si="2"/>
        <v>83615.500814999978</v>
      </c>
      <c r="H7" s="1">
        <v>53</v>
      </c>
      <c r="I7" s="1">
        <v>1</v>
      </c>
      <c r="J7" s="1">
        <v>3644</v>
      </c>
      <c r="K7" s="1">
        <v>214.98518100000001</v>
      </c>
      <c r="L7" s="1">
        <f t="shared" si="3"/>
        <v>163.98518100000001</v>
      </c>
      <c r="M7" s="1">
        <f t="shared" si="4"/>
        <v>59756.199956400007</v>
      </c>
      <c r="N7" s="1">
        <f t="shared" si="0"/>
        <v>1.3992774118168234</v>
      </c>
    </row>
    <row r="8" spans="1:14">
      <c r="A8" s="1">
        <v>68</v>
      </c>
      <c r="B8" s="1">
        <v>1</v>
      </c>
      <c r="C8" s="1">
        <v>9726</v>
      </c>
      <c r="D8" s="1">
        <v>217.771951</v>
      </c>
      <c r="E8" s="1">
        <f t="shared" si="1"/>
        <v>127.871951</v>
      </c>
      <c r="F8" s="1">
        <f t="shared" si="2"/>
        <v>1243682.595426</v>
      </c>
      <c r="H8" s="1">
        <v>68</v>
      </c>
      <c r="I8" s="1">
        <v>1</v>
      </c>
      <c r="J8" s="1">
        <v>3244</v>
      </c>
      <c r="K8" s="1">
        <v>213.273428</v>
      </c>
      <c r="L8" s="1">
        <f t="shared" si="3"/>
        <v>162.273428</v>
      </c>
      <c r="M8" s="1">
        <f t="shared" si="4"/>
        <v>52641.500043200002</v>
      </c>
      <c r="N8" s="1">
        <f t="shared" si="0"/>
        <v>23.625515883958048</v>
      </c>
    </row>
    <row r="9" spans="1:14">
      <c r="A9" s="1" t="s">
        <v>8</v>
      </c>
      <c r="B9" s="1"/>
      <c r="C9" s="1"/>
      <c r="D9" s="1">
        <v>89.9</v>
      </c>
      <c r="E9" s="1"/>
      <c r="F9" s="1"/>
      <c r="H9" s="1"/>
      <c r="I9" s="1"/>
      <c r="J9" s="1" t="s">
        <v>8</v>
      </c>
      <c r="K9" s="1"/>
      <c r="L9" s="1"/>
      <c r="M9" s="1">
        <v>51</v>
      </c>
    </row>
    <row r="13" spans="1:14" ht="14.25">
      <c r="A13" s="1" t="s">
        <v>9</v>
      </c>
      <c r="B13" s="1"/>
      <c r="C13" s="1"/>
      <c r="D13" s="1"/>
      <c r="F13" s="2" t="s">
        <v>10</v>
      </c>
      <c r="G13" s="3"/>
      <c r="H13" s="3"/>
      <c r="I13" s="3"/>
      <c r="J13" s="3"/>
    </row>
    <row r="14" spans="1:14" ht="14.25">
      <c r="A14" s="1"/>
      <c r="B14" s="1" t="s">
        <v>11</v>
      </c>
      <c r="C14" s="1" t="s">
        <v>12</v>
      </c>
      <c r="D14" s="1" t="s">
        <v>13</v>
      </c>
      <c r="G14" s="3"/>
      <c r="H14" s="3"/>
      <c r="I14" s="3"/>
      <c r="J14" s="3"/>
    </row>
    <row r="15" spans="1:14" ht="14.25">
      <c r="A15" s="1">
        <v>56</v>
      </c>
      <c r="B15" s="1">
        <v>1.0085560322552041</v>
      </c>
      <c r="C15" s="1"/>
      <c r="D15" s="1">
        <f>B15/C17</f>
        <v>0.27381960583405929</v>
      </c>
      <c r="G15" s="3"/>
      <c r="H15" s="3"/>
      <c r="I15" s="3"/>
      <c r="J15" s="3"/>
    </row>
    <row r="16" spans="1:14" ht="14.25">
      <c r="A16" s="1">
        <v>59</v>
      </c>
      <c r="B16" s="1">
        <v>3.6685026166259678</v>
      </c>
      <c r="C16" s="1"/>
      <c r="D16" s="1">
        <f>B16/C17</f>
        <v>0.99598625000495544</v>
      </c>
      <c r="G16" s="3"/>
      <c r="H16" s="3"/>
      <c r="I16" s="3"/>
      <c r="J16" s="3"/>
    </row>
    <row r="17" spans="1:10" ht="14.25">
      <c r="A17" s="1">
        <v>69</v>
      </c>
      <c r="B17" s="1">
        <v>6.3728005733953887</v>
      </c>
      <c r="C17" s="1">
        <f>AVERAGE(B15:B17)</f>
        <v>3.6832864074255198</v>
      </c>
      <c r="D17" s="1">
        <f>B17/C17</f>
        <v>1.7301941441609856</v>
      </c>
      <c r="G17" s="3"/>
      <c r="H17" s="3"/>
      <c r="I17" s="3"/>
      <c r="J17" s="3"/>
    </row>
    <row r="18" spans="1:10" ht="14.25">
      <c r="A18" s="1">
        <v>49</v>
      </c>
      <c r="B18" s="1">
        <v>27.210629278331734</v>
      </c>
      <c r="C18" s="1"/>
      <c r="D18" s="1">
        <f>B18/C17</f>
        <v>7.3875952799855584</v>
      </c>
      <c r="G18" s="3"/>
      <c r="H18" s="3"/>
      <c r="I18" s="3"/>
      <c r="J18" s="3"/>
    </row>
    <row r="19" spans="1:10" ht="14.25">
      <c r="A19" s="1">
        <v>50</v>
      </c>
      <c r="B19" s="1">
        <v>19.991788829508643</v>
      </c>
      <c r="C19" s="1"/>
      <c r="D19" s="1">
        <f>B19/C17</f>
        <v>5.4277041256430989</v>
      </c>
      <c r="G19" s="3"/>
      <c r="H19" s="3"/>
      <c r="I19" s="3"/>
      <c r="J19" s="3"/>
    </row>
    <row r="20" spans="1:10" ht="14.25">
      <c r="A20" s="1">
        <v>68</v>
      </c>
      <c r="B20" s="1">
        <v>23.625515883958048</v>
      </c>
      <c r="C20" s="1"/>
      <c r="D20" s="1">
        <f>B20/C17</f>
        <v>6.4142489262656621</v>
      </c>
      <c r="G20" s="3"/>
      <c r="H20" s="3"/>
      <c r="I20" s="3"/>
      <c r="J20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E17" sqref="E17"/>
    </sheetView>
  </sheetViews>
  <sheetFormatPr defaultRowHeight="13.5"/>
  <cols>
    <col min="1" max="16384" width="9" style="2"/>
  </cols>
  <sheetData>
    <row r="1" spans="1:7">
      <c r="A1" s="4" t="s">
        <v>14</v>
      </c>
      <c r="B1" s="4"/>
      <c r="C1" s="4" t="s">
        <v>15</v>
      </c>
      <c r="D1" s="4"/>
      <c r="E1" s="4"/>
      <c r="F1" s="5"/>
      <c r="G1" s="5"/>
    </row>
    <row r="2" spans="1:7">
      <c r="A2" s="4" t="s">
        <v>16</v>
      </c>
      <c r="B2" s="4" t="s">
        <v>17</v>
      </c>
      <c r="C2" s="4" t="s">
        <v>16</v>
      </c>
      <c r="D2" s="4" t="s">
        <v>17</v>
      </c>
      <c r="E2" s="4" t="s">
        <v>18</v>
      </c>
      <c r="F2" s="5"/>
      <c r="G2" s="5"/>
    </row>
    <row r="3" spans="1:7">
      <c r="A3" s="4">
        <v>49</v>
      </c>
      <c r="B3" s="4">
        <v>101927461</v>
      </c>
      <c r="C3" s="4">
        <v>49</v>
      </c>
      <c r="D3" s="4">
        <v>23594480</v>
      </c>
      <c r="E3" s="4">
        <v>4.3199706456764462</v>
      </c>
      <c r="F3" s="5"/>
      <c r="G3" s="5"/>
    </row>
    <row r="4" spans="1:7">
      <c r="A4" s="6">
        <v>56</v>
      </c>
      <c r="B4" s="4">
        <v>3689088</v>
      </c>
      <c r="C4" s="4">
        <v>56</v>
      </c>
      <c r="D4" s="4">
        <v>28709863</v>
      </c>
      <c r="E4" s="4">
        <v>0.12849549299486382</v>
      </c>
      <c r="F4" s="5"/>
      <c r="G4" s="5"/>
    </row>
    <row r="5" spans="1:7">
      <c r="A5" s="4">
        <v>50</v>
      </c>
      <c r="B5" s="4">
        <v>4144416</v>
      </c>
      <c r="C5" s="4">
        <v>50</v>
      </c>
      <c r="D5" s="4">
        <v>27797861</v>
      </c>
      <c r="E5" s="4">
        <v>0.14909118367057092</v>
      </c>
      <c r="F5" s="5"/>
      <c r="G5" s="5"/>
    </row>
    <row r="6" spans="1:7">
      <c r="A6" s="6">
        <v>59</v>
      </c>
      <c r="B6" s="4">
        <v>3970752</v>
      </c>
      <c r="C6" s="4">
        <v>59</v>
      </c>
      <c r="D6" s="4">
        <v>35350042</v>
      </c>
      <c r="E6" s="4">
        <v>0.11232665579294078</v>
      </c>
      <c r="F6" s="5"/>
      <c r="G6" s="5"/>
    </row>
    <row r="7" spans="1:7">
      <c r="A7" s="4">
        <v>53</v>
      </c>
      <c r="B7" s="4">
        <v>17212032</v>
      </c>
      <c r="C7" s="4">
        <v>53</v>
      </c>
      <c r="D7" s="4">
        <v>26162500</v>
      </c>
      <c r="E7" s="4">
        <v>0.65788942188246535</v>
      </c>
      <c r="F7" s="5"/>
      <c r="G7" s="5"/>
    </row>
    <row r="8" spans="1:7">
      <c r="A8" s="6">
        <v>69</v>
      </c>
      <c r="B8" s="4">
        <v>5822784</v>
      </c>
      <c r="C8" s="4">
        <v>69</v>
      </c>
      <c r="D8" s="4">
        <v>35936992</v>
      </c>
      <c r="E8" s="4">
        <v>0.16202758427861741</v>
      </c>
      <c r="F8" s="5"/>
      <c r="G8" s="5"/>
    </row>
    <row r="9" spans="1:7">
      <c r="A9" s="4">
        <v>68</v>
      </c>
      <c r="B9" s="4">
        <v>238907975</v>
      </c>
      <c r="C9" s="4">
        <v>68</v>
      </c>
      <c r="D9" s="4">
        <v>30488094</v>
      </c>
      <c r="E9" s="4">
        <v>7.8361072686275506</v>
      </c>
      <c r="F9" s="5"/>
      <c r="G9" s="5"/>
    </row>
    <row r="11" spans="1:7">
      <c r="A11" s="4"/>
      <c r="B11" s="4"/>
      <c r="C11" s="4" t="s">
        <v>19</v>
      </c>
      <c r="D11" s="4" t="s">
        <v>13</v>
      </c>
    </row>
    <row r="12" spans="1:7">
      <c r="A12" s="6">
        <v>56</v>
      </c>
      <c r="B12" s="4">
        <v>0.12849549299486382</v>
      </c>
      <c r="C12" s="4"/>
      <c r="D12" s="4">
        <v>0.95689893114818647</v>
      </c>
    </row>
    <row r="13" spans="1:7">
      <c r="A13" s="6">
        <v>59</v>
      </c>
      <c r="B13" s="4">
        <v>0.11232665579294078</v>
      </c>
      <c r="C13" s="4"/>
      <c r="D13" s="4">
        <v>0.83649048198143139</v>
      </c>
    </row>
    <row r="14" spans="1:7">
      <c r="A14" s="6">
        <v>69</v>
      </c>
      <c r="B14" s="4">
        <v>0.16202758427861741</v>
      </c>
      <c r="C14" s="4">
        <v>0.13428324435547401</v>
      </c>
      <c r="D14" s="4">
        <v>1.206610586870382</v>
      </c>
    </row>
    <row r="15" spans="1:7">
      <c r="A15" s="4">
        <v>49</v>
      </c>
      <c r="B15" s="4">
        <v>4.3199706456764462</v>
      </c>
      <c r="C15" s="4"/>
      <c r="D15" s="4">
        <v>32.170585886654919</v>
      </c>
    </row>
    <row r="16" spans="1:7">
      <c r="A16" s="4">
        <v>50</v>
      </c>
      <c r="B16" s="4">
        <v>0.14909118367057092</v>
      </c>
      <c r="C16" s="4"/>
      <c r="D16" s="4">
        <v>1.1102739167955862</v>
      </c>
    </row>
    <row r="17" spans="1:4">
      <c r="A17" s="4">
        <v>68</v>
      </c>
      <c r="B17" s="4">
        <v>7.8361072686275506</v>
      </c>
      <c r="C17" s="4"/>
      <c r="D17" s="4">
        <v>58.355063628667196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LMP2</vt:lpstr>
      <vt:lpstr>LMP7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2023-02-01T06:58:51Z</dcterms:created>
  <dcterms:modified xsi:type="dcterms:W3CDTF">2023-02-01T07:03:57Z</dcterms:modified>
</cp:coreProperties>
</file>